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21DEB0B4980CC74A90222F74406B6B00">'Feuille 1'!$C$10</definedName>
    <definedName name="PU_21DEB0B4980CC74A90222F74406B6B00">'Feuille 1'!$E$10</definedName>
    <definedName name="UNITE_21DEB0B4980CC74A90222F74406B6B00">'Feuille 1'!$D$10</definedName>
    <definedName name="CODE_21DEB0B4980CC74A90222F74406B6B00">'Feuille 1'!$A$10</definedName>
    <definedName name="DESI_21DEB0B4980CC74A90222F74406B6B00_\BO">'Feuille 1'!$B$10</definedName>
    <definedName name="QTE_F9E6EEF56862364CB577BCEA947DD42C">'Feuille 1'!$C$11</definedName>
    <definedName name="PU_F9E6EEF56862364CB577BCEA947DD42C">'Feuille 1'!$E$11</definedName>
    <definedName name="UNITE_F9E6EEF56862364CB577BCEA947DD42C">'Feuille 1'!$D$11</definedName>
    <definedName name="CODE_F9E6EEF56862364CB577BCEA947DD42C">'Feuille 1'!$A$11</definedName>
    <definedName name="DESI_F9E6EEF56862364CB577BCEA947DD42C_\AR">'Feuille 1'!$B$11</definedName>
    <definedName name="CODE_B700A1C790F3984EA3566493CE40A357">'Feuille 1'!$A$12</definedName>
    <definedName name="DESI_B700A1C790F3984EA3566493CE40A357_\AR">'Feuille 1'!$B$12</definedName>
    <definedName name="QTE_B700A1C790F3984EA3566493CE40A357">'Feuille 1'!$C$12</definedName>
    <definedName name="PU_B700A1C790F3984EA3566493CE40A357">'Feuille 1'!$E$12</definedName>
    <definedName name="UNITE_B700A1C790F3984EA3566493CE40A357">'Feuille 1'!$D$12</definedName>
    <definedName name="CODE_0ECBF3560F9A7D498CBD47E554B6FE01">'Feuille 1'!$A$13</definedName>
    <definedName name="DESI_0ECBF3560F9A7D498CBD47E554B6FE01_\AR">'Feuille 1'!$B$13</definedName>
    <definedName name="QTE_0ECBF3560F9A7D498CBD47E554B6FE01">'Feuille 1'!$C$13</definedName>
    <definedName name="PU_0ECBF3560F9A7D498CBD47E554B6FE01">'Feuille 1'!$E$13</definedName>
    <definedName name="UNITE_0ECBF3560F9A7D498CBD47E554B6FE01">'Feuille 1'!$D$13</definedName>
    <definedName name="CODE_D5D645AB11F2F446BBB130BC536DF12B">'Feuille 1'!$A$14</definedName>
    <definedName name="DESI_D5D645AB11F2F446BBB130BC536DF12B_\AR">'Feuille 1'!$B$14</definedName>
    <definedName name="TLOC_D5D645AB11F2F446BBB130BC536DF12B">'Feuille 1'!$B$15</definedName>
    <definedName name="LOC_D5D645AB11F2F446BBB130BC536DF12B">'Feuille 1'!$B$16</definedName>
    <definedName name="QTE_D5D645AB11F2F446BBB130BC536DF12B">'Feuille 1'!$C$14</definedName>
    <definedName name="PU_D5D645AB11F2F446BBB130BC536DF12B">'Feuille 1'!$E$14</definedName>
    <definedName name="UNITE_D5D645AB11F2F446BBB130BC536DF12B">'Feuille 1'!$D$14</definedName>
    <definedName name="CODE_7176B6D5BC469D4794D23CBB70C86E22">'Feuille 1'!$A$17</definedName>
    <definedName name="DESI_7176B6D5BC469D4794D23CBB70C86E22_\AR">'Feuille 1'!$B$17</definedName>
    <definedName name="TLOC_7176B6D5BC469D4794D23CBB70C86E22">'Feuille 1'!$B$18</definedName>
    <definedName name="LOC_7176B6D5BC469D4794D23CBB70C86E22">'Feuille 1'!$B$19</definedName>
    <definedName name="QTE_7176B6D5BC469D4794D23CBB70C86E22">'Feuille 1'!$C$17</definedName>
    <definedName name="PU_7176B6D5BC469D4794D23CBB70C86E22">'Feuille 1'!$E$17</definedName>
    <definedName name="UNITE_7176B6D5BC469D4794D23CBB70C86E22">'Feuille 1'!$D$17</definedName>
    <definedName name="CODE_8E7EC069F5ED98418060F79E92E7FD64">'Feuille 1'!$A$20</definedName>
    <definedName name="DESI_8E7EC069F5ED98418060F79E92E7FD64_\AR">'Feuille 1'!$B$20</definedName>
    <definedName name="TLOC_8E7EC069F5ED98418060F79E92E7FD64">'Feuille 1'!$B$21</definedName>
    <definedName name="LOC_8E7EC069F5ED98418060F79E92E7FD64">'Feuille 1'!$B$22</definedName>
    <definedName name="QTE_8E7EC069F5ED98418060F79E92E7FD64">'Feuille 1'!$C$20</definedName>
    <definedName name="PU_8E7EC069F5ED98418060F79E92E7FD64">'Feuille 1'!$E$20</definedName>
    <definedName name="UNITE_8E7EC069F5ED98418060F79E92E7FD64">'Feuille 1'!$D$20</definedName>
    <definedName name="CODE_3276920314427440BF6C1C5B7D161736">'Feuille 1'!$A$23</definedName>
    <definedName name="DESI_3276920314427440BF6C1C5B7D161736_\AR">'Feuille 1'!$B$23</definedName>
    <definedName name="TLOC_3276920314427440BF6C1C5B7D161736">'Feuille 1'!$B$24</definedName>
    <definedName name="LOC_3276920314427440BF6C1C5B7D161736">'Feuille 1'!$B$25</definedName>
    <definedName name="QTE_3276920314427440BF6C1C5B7D161736">'Feuille 1'!$C$23</definedName>
    <definedName name="PU_3276920314427440BF6C1C5B7D161736">'Feuille 1'!$E$23</definedName>
    <definedName name="UNITE_3276920314427440BF6C1C5B7D161736">'Feuille 1'!$D$23</definedName>
    <definedName name="CODE_CBE6D53B830B6D498A3B64CFF67130B1">'Feuille 1'!$A$26</definedName>
    <definedName name="DESI_CBE6D53B830B6D498A3B64CFF67130B1_\AR">'Feuille 1'!$B$26</definedName>
    <definedName name="TLOC_CBE6D53B830B6D498A3B64CFF67130B1">'Feuille 1'!$B$27</definedName>
    <definedName name="LOC_CBE6D53B830B6D498A3B64CFF67130B1">'Feuille 1'!$B$28</definedName>
    <definedName name="QTE_CBE6D53B830B6D498A3B64CFF67130B1">'Feuille 1'!$C$26</definedName>
    <definedName name="PU_CBE6D53B830B6D498A3B64CFF67130B1">'Feuille 1'!$E$26</definedName>
    <definedName name="UNITE_CBE6D53B830B6D498A3B64CFF67130B1">'Feuille 1'!$D$26</definedName>
    <definedName name="CODE_1C789EE66CEF3D42AEF2651368CF4B18">'Feuille 1'!$A$29</definedName>
    <definedName name="DESI_1C789EE66CEF3D42AEF2651368CF4B18_\AR">'Feuille 1'!$B$29</definedName>
    <definedName name="QTE_1C789EE66CEF3D42AEF2651368CF4B18">'Feuille 1'!$C$29</definedName>
    <definedName name="PU_1C789EE66CEF3D42AEF2651368CF4B18">'Feuille 1'!$E$29</definedName>
    <definedName name="UNITE_1C789EE66CEF3D42AEF2651368CF4B18">'Feuille 1'!$D$29</definedName>
    <definedName name="CODE_5E9C04E8EEF20A4BB561B22B773D3340">'Feuille 1'!$A$30</definedName>
    <definedName name="DESI_5E9C04E8EEF20A4BB561B22B773D3340_\AR">'Feuille 1'!$B$30</definedName>
    <definedName name="TLOC_5E9C04E8EEF20A4BB561B22B773D3340">'Feuille 1'!$B$31</definedName>
    <definedName name="LOC_5E9C04E8EEF20A4BB561B22B773D3340">'Feuille 1'!$B$32</definedName>
    <definedName name="QTE_5E9C04E8EEF20A4BB561B22B773D3340">'Feuille 1'!$C$30</definedName>
    <definedName name="PU_5E9C04E8EEF20A4BB561B22B773D3340">'Feuille 1'!$E$30</definedName>
    <definedName name="UNITE_5E9C04E8EEF20A4BB561B22B773D3340">'Feuille 1'!$D$30</definedName>
    <definedName name="CODE_C3D5784F16F22D419C1B1FC8DA6D96DF">'Feuille 1'!$A$33</definedName>
    <definedName name="DESI_C3D5784F16F22D419C1B1FC8DA6D96DF_\AR">'Feuille 1'!$B$33</definedName>
    <definedName name="TLOC_C3D5784F16F22D419C1B1FC8DA6D96DF">'Feuille 1'!$B$34</definedName>
    <definedName name="LOC_C3D5784F16F22D419C1B1FC8DA6D96DF">'Feuille 1'!$B$35</definedName>
    <definedName name="QTE_C3D5784F16F22D419C1B1FC8DA6D96DF">'Feuille 1'!$C$33</definedName>
    <definedName name="PU_C3D5784F16F22D419C1B1FC8DA6D96DF">'Feuille 1'!$E$33</definedName>
    <definedName name="UNITE_C3D5784F16F22D419C1B1FC8DA6D96DF">'Feuille 1'!$D$33</definedName>
    <definedName name="CODE_6D31748637AD6C44BE6097E3DFD4F540">'Feuille 1'!$A$36</definedName>
    <definedName name="DESI_6D31748637AD6C44BE6097E3DFD4F540_\AR">'Feuille 1'!$B$36</definedName>
    <definedName name="TLOC_6D31748637AD6C44BE6097E3DFD4F540">'Feuille 1'!$B$37</definedName>
    <definedName name="LOC_6D31748637AD6C44BE6097E3DFD4F540">'Feuille 1'!$B$38</definedName>
    <definedName name="QTE_6D31748637AD6C44BE6097E3DFD4F540">'Feuille 1'!$C$36</definedName>
    <definedName name="PU_6D31748637AD6C44BE6097E3DFD4F540">'Feuille 1'!$E$36</definedName>
    <definedName name="UNITE_6D31748637AD6C44BE6097E3DFD4F540">'Feuille 1'!$D$36</definedName>
    <definedName name="CODE_700CD9C777505840985A0FD29B009D7E">'Feuille 1'!$A$39</definedName>
    <definedName name="DESI_700CD9C777505840985A0FD29B009D7E_\AR">'Feuille 1'!$B$39</definedName>
    <definedName name="TLOC_700CD9C777505840985A0FD29B009D7E">'Feuille 1'!$B$40</definedName>
    <definedName name="LOC_700CD9C777505840985A0FD29B009D7E">'Feuille 1'!$B$41</definedName>
    <definedName name="QTE_700CD9C777505840985A0FD29B009D7E">'Feuille 1'!$C$39</definedName>
    <definedName name="PU_700CD9C777505840985A0FD29B009D7E">'Feuille 1'!$E$39</definedName>
    <definedName name="UNITE_700CD9C777505840985A0FD29B009D7E">'Feuille 1'!$D$39</definedName>
    <definedName name="CODE_75F7A9A012FF86488184A24FBB23F838">'Feuille 1'!$A$42</definedName>
    <definedName name="DESI_75F7A9A012FF86488184A24FBB23F838_\AR">'Feuille 1'!$B$42</definedName>
    <definedName name="TLOC_75F7A9A012FF86488184A24FBB23F838">'Feuille 1'!$B$43</definedName>
    <definedName name="LOC_75F7A9A012FF86488184A24FBB23F838">'Feuille 1'!$B$44</definedName>
    <definedName name="QTE_75F7A9A012FF86488184A24FBB23F838">'Feuille 1'!$C$42</definedName>
    <definedName name="PU_75F7A9A012FF86488184A24FBB23F838">'Feuille 1'!$E$42</definedName>
    <definedName name="UNITE_75F7A9A012FF86488184A24FBB23F838">'Feuille 1'!$D$42</definedName>
    <definedName name="CODE_773805FC5AFE7E47A0D72700C53ADCFC">'Feuille 1'!$A$45</definedName>
    <definedName name="DESI_773805FC5AFE7E47A0D72700C53ADCFC_\AR">'Feuille 1'!$B$45</definedName>
    <definedName name="TLOC_773805FC5AFE7E47A0D72700C53ADCFC">'Feuille 1'!$B$46</definedName>
    <definedName name="LOC_773805FC5AFE7E47A0D72700C53ADCFC">'Feuille 1'!$B$47</definedName>
    <definedName name="QTE_773805FC5AFE7E47A0D72700C53ADCFC">'Feuille 1'!$C$45</definedName>
    <definedName name="PU_773805FC5AFE7E47A0D72700C53ADCFC">'Feuille 1'!$E$45</definedName>
    <definedName name="UNITE_773805FC5AFE7E47A0D72700C53ADCFC">'Feuille 1'!$D$45</definedName>
    <definedName name="CODE_24818C705B04724EB163BCC75FB808FE">'Feuille 1'!$A$48</definedName>
    <definedName name="DESI_24818C705B04724EB163BCC75FB808FE_\AR">'Feuille 1'!$B$48</definedName>
    <definedName name="TLOC_24818C705B04724EB163BCC75FB808FE">'Feuille 1'!$B$49</definedName>
    <definedName name="LOC_24818C705B04724EB163BCC75FB808FE">'Feuille 1'!$B$50</definedName>
    <definedName name="QTE_24818C705B04724EB163BCC75FB808FE">'Feuille 1'!$C$48</definedName>
    <definedName name="PU_24818C705B04724EB163BCC75FB808FE">'Feuille 1'!$E$48</definedName>
    <definedName name="UNITE_24818C705B04724EB163BCC75FB808FE">'Feuille 1'!$D$48</definedName>
    <definedName name="CODE_BDB8B681841A734EA3FF173C9563C511">'Feuille 1'!$A$51</definedName>
    <definedName name="DESI_BDB8B681841A734EA3FF173C9563C511_\AR">'Feuille 1'!$B$51</definedName>
    <definedName name="TLOC_BDB8B681841A734EA3FF173C9563C511">'Feuille 1'!$B$52</definedName>
    <definedName name="LOC_BDB8B681841A734EA3FF173C9563C511">'Feuille 1'!$B$53</definedName>
    <definedName name="QTE_BDB8B681841A734EA3FF173C9563C511">'Feuille 1'!$C$51</definedName>
    <definedName name="PU_BDB8B681841A734EA3FF173C9563C511">'Feuille 1'!$E$51</definedName>
    <definedName name="UNITE_BDB8B681841A734EA3FF173C9563C511">'Feuille 1'!$D$51</definedName>
    <definedName name="CODE_6E4764BE309F554D8533F7FAACEB9F1C">'Feuille 1'!$A$54</definedName>
    <definedName name="DESI_6E4764BE309F554D8533F7FAACEB9F1C_\AR">'Feuille 1'!$B$54</definedName>
    <definedName name="TLOC_6E4764BE309F554D8533F7FAACEB9F1C">'Feuille 1'!$B$55</definedName>
    <definedName name="LOC_6E4764BE309F554D8533F7FAACEB9F1C">'Feuille 1'!$B$56</definedName>
    <definedName name="QTE_6E4764BE309F554D8533F7FAACEB9F1C">'Feuille 1'!$C$54</definedName>
    <definedName name="PU_6E4764BE309F554D8533F7FAACEB9F1C">'Feuille 1'!$E$54</definedName>
    <definedName name="UNITE_6E4764BE309F554D8533F7FAACEB9F1C">'Feuille 1'!$D$54</definedName>
    <definedName name="CODE_A56F3B202700B04BB00DB64F3758581C">'Feuille 1'!$A$57</definedName>
    <definedName name="DESI_A56F3B202700B04BB00DB64F3758581C_\AR">'Feuille 1'!$B$57</definedName>
    <definedName name="TLOC_A56F3B202700B04BB00DB64F3758581C">'Feuille 1'!$B$58</definedName>
    <definedName name="LOC_A56F3B202700B04BB00DB64F3758581C">'Feuille 1'!$B$59</definedName>
    <definedName name="QTE_A56F3B202700B04BB00DB64F3758581C">'Feuille 1'!$C$57</definedName>
    <definedName name="PU_A56F3B202700B04BB00DB64F3758581C">'Feuille 1'!$E$57</definedName>
    <definedName name="UNITE_A56F3B202700B04BB00DB64F3758581C">'Feuille 1'!$D$57</definedName>
    <definedName name="CODE_9406669391A27F4BBA04A8823B0278D7">'Feuille 1'!$A$60</definedName>
    <definedName name="DESI_9406669391A27F4BBA04A8823B0278D7_\AR">'Feuille 1'!$B$60</definedName>
    <definedName name="TLOC_9406669391A27F4BBA04A8823B0278D7">'Feuille 1'!$B$61</definedName>
    <definedName name="LOC_9406669391A27F4BBA04A8823B0278D7">'Feuille 1'!$B$62</definedName>
    <definedName name="QTE_9406669391A27F4BBA04A8823B0278D7">'Feuille 1'!$C$60</definedName>
    <definedName name="PU_9406669391A27F4BBA04A8823B0278D7">'Feuille 1'!$E$60</definedName>
    <definedName name="UNITE_9406669391A27F4BBA04A8823B0278D7">'Feuille 1'!$D$60</definedName>
    <definedName name="CODE_0BD936ABAD735849AB7200482B08A4D7">'Feuille 1'!$A$63</definedName>
    <definedName name="DESI_0BD936ABAD735849AB7200482B08A4D7_\AR">'Feuille 1'!$B$63</definedName>
    <definedName name="TLOC_0BD936ABAD735849AB7200482B08A4D7">'Feuille 1'!$B$64</definedName>
    <definedName name="LOC_0BD936ABAD735849AB7200482B08A4D7">'Feuille 1'!$B$65</definedName>
    <definedName name="QTE_0BD936ABAD735849AB7200482B08A4D7">'Feuille 1'!$C$63</definedName>
    <definedName name="PU_0BD936ABAD735849AB7200482B08A4D7">'Feuille 1'!$E$63</definedName>
    <definedName name="UNITE_0BD936ABAD735849AB7200482B08A4D7">'Feuille 1'!$D$63</definedName>
    <definedName name="CODE_2BAFCDCDEFD55B439950E1F34FD1E854">'Feuille 1'!$A$66</definedName>
    <definedName name="DESI_2BAFCDCDEFD55B439950E1F34FD1E854_\AR">'Feuille 1'!$B$66</definedName>
    <definedName name="TLOC_2BAFCDCDEFD55B439950E1F34FD1E854">'Feuille 1'!$B$67</definedName>
    <definedName name="LOC_2BAFCDCDEFD55B439950E1F34FD1E854">'Feuille 1'!$B$68</definedName>
    <definedName name="QTE_2BAFCDCDEFD55B439950E1F34FD1E854">'Feuille 1'!$C$66</definedName>
    <definedName name="PU_2BAFCDCDEFD55B439950E1F34FD1E854">'Feuille 1'!$E$66</definedName>
    <definedName name="UNITE_2BAFCDCDEFD55B439950E1F34FD1E854">'Feuille 1'!$D$66</definedName>
    <definedName name="CODE_1316DC0D2E44164CABC987237DE1B755">'Feuille 1'!$A$69</definedName>
    <definedName name="DESI_1316DC0D2E44164CABC987237DE1B755_\AR">'Feuille 1'!$B$69</definedName>
    <definedName name="QTE_1316DC0D2E44164CABC987237DE1B755">'Feuille 1'!$C$69</definedName>
    <definedName name="PU_1316DC0D2E44164CABC987237DE1B755">'Feuille 1'!$E$69</definedName>
    <definedName name="UNITE_1316DC0D2E44164CABC987237DE1B755">'Feuille 1'!$D$69</definedName>
    <definedName name="CODE_0E12F76DB03E8D43A84E936EB54660F5">'Feuille 1'!$A$70</definedName>
    <definedName name="DESI_0E12F76DB03E8D43A84E936EB54660F5_\AR">'Feuille 1'!$B$70</definedName>
    <definedName name="TLOC_0E12F76DB03E8D43A84E936EB54660F5">'Feuille 1'!$B$71</definedName>
    <definedName name="LOC_0E12F76DB03E8D43A84E936EB54660F5">'Feuille 1'!$B$72</definedName>
    <definedName name="QTE_0E12F76DB03E8D43A84E936EB54660F5">'Feuille 1'!$C$70</definedName>
    <definedName name="PU_0E12F76DB03E8D43A84E936EB54660F5">'Feuille 1'!$E$70</definedName>
    <definedName name="UNITE_0E12F76DB03E8D43A84E936EB54660F5">'Feuille 1'!$D$70</definedName>
    <definedName name="CODE_C4158288092B434F85F261AD314C240A">'Feuille 1'!$A$73</definedName>
    <definedName name="DESI_C4158288092B434F85F261AD314C240A_\AR">'Feuille 1'!$B$73</definedName>
    <definedName name="TLOC_C4158288092B434F85F261AD314C240A">'Feuille 1'!$B$74</definedName>
    <definedName name="LOC_C4158288092B434F85F261AD314C240A">'Feuille 1'!$B$75</definedName>
    <definedName name="QTE_C4158288092B434F85F261AD314C240A">'Feuille 1'!$C$73</definedName>
    <definedName name="PU_C4158288092B434F85F261AD314C240A">'Feuille 1'!$E$73</definedName>
    <definedName name="UNITE_C4158288092B434F85F261AD314C240A">'Feuille 1'!$D$73</definedName>
    <definedName name="CODE_FDE66E99BF8ACC41B8BADDAA5A30A559">'Feuille 1'!$A$76</definedName>
    <definedName name="DESI_FDE66E99BF8ACC41B8BADDAA5A30A559_\AR">'Feuille 1'!$B$76</definedName>
    <definedName name="TLOC_FDE66E99BF8ACC41B8BADDAA5A30A559">'Feuille 1'!$B$77</definedName>
    <definedName name="LOC_FDE66E99BF8ACC41B8BADDAA5A30A559">'Feuille 1'!$B$78</definedName>
    <definedName name="QTE_FDE66E99BF8ACC41B8BADDAA5A30A559">'Feuille 1'!$C$76</definedName>
    <definedName name="PU_FDE66E99BF8ACC41B8BADDAA5A30A559">'Feuille 1'!$E$76</definedName>
    <definedName name="UNITE_FDE66E99BF8ACC41B8BADDAA5A30A559">'Feuille 1'!$D$76</definedName>
  </definedNames>
  <calcPr calcId="0" iterate="1" iterateCount="1000" iterateDelta="0.01"/>
</workbook>
</file>

<file path=xl/sharedStrings.xml><?xml version="1.0" encoding="utf-8"?>
<sst xmlns="http://schemas.openxmlformats.org/spreadsheetml/2006/main" count="217" uniqueCount="93">
  <si>
    <t xml:space="preserve"> </t>
  </si>
  <si>
    <t>K187 Construction de 10 logements locatifs et 12 logements en accession BRS</t>
  </si>
  <si>
    <t>logements</t>
  </si>
  <si>
    <t>Estimatif</t>
  </si>
  <si>
    <t>Lot 09 MENUISERIES EXTERIEURES</t>
  </si>
  <si>
    <t>Code</t>
  </si>
  <si>
    <t>Désignation</t>
  </si>
  <si>
    <t>Qu.</t>
  </si>
  <si>
    <t>U.</t>
  </si>
  <si>
    <t>Px U.</t>
  </si>
  <si>
    <t>Px tot.</t>
  </si>
  <si>
    <t>Solution de base</t>
  </si>
  <si>
    <t>09.4</t>
  </si>
  <si>
    <t>DESCRIPTION DES OUVRAGES</t>
  </si>
  <si>
    <t>09.4.1</t>
  </si>
  <si>
    <t>Exigences techniques</t>
  </si>
  <si>
    <t>Forfait</t>
  </si>
  <si>
    <t>09.4.2</t>
  </si>
  <si>
    <t>MENUISERIE ALUMINIUM</t>
  </si>
  <si>
    <t>09.4.2.1</t>
  </si>
  <si>
    <t>Menuiserie repère PE01, dimensions 1.00 x 2.15 m ht</t>
  </si>
  <si>
    <t>U</t>
  </si>
  <si>
    <t>Localisation</t>
  </si>
  <si>
    <t>Suivant plan : 
- Menuiserie ALU repère PE01</t>
  </si>
  <si>
    <t>09.4.2.2</t>
  </si>
  <si>
    <t>Menuiserie repère PE02, dimensions 1.00 x 2.15 m ht</t>
  </si>
  <si>
    <t>Suivant plan : 
- Menuiserie ALU repère PE02</t>
  </si>
  <si>
    <t>09.4.2.3</t>
  </si>
  <si>
    <t>Menuiserie repère EM1-VRE, dimensions 2.80 x 2.15 m ht</t>
  </si>
  <si>
    <t>Suivant plan : 
- Menuiserie ALU repère EM1-VRE</t>
  </si>
  <si>
    <t>09.4.2.4</t>
  </si>
  <si>
    <t>Menuiserie repère EM2-VRE, dimensions 2.80 x 2.15 m ht</t>
  </si>
  <si>
    <t>Suivant plan : 
- Menuiserie ALU repère EM2-VRE</t>
  </si>
  <si>
    <t>09.4.2.5</t>
  </si>
  <si>
    <t>Menuiserie repère EM3-VRE , dimensions 2.80 x 1.90 m ht</t>
  </si>
  <si>
    <t>Suivant plan : 
- Menuiserie ALU repère EM3-VRE</t>
  </si>
  <si>
    <t>09.4.3</t>
  </si>
  <si>
    <t>MENUISERIE PVC</t>
  </si>
  <si>
    <t>09.4.3.1</t>
  </si>
  <si>
    <t>Menuiserie repère OF1-VRE, dimensions 1.00 x 2.15 m ht</t>
  </si>
  <si>
    <t>Suivant plan : 
- Menuiserie PVC repère OF1-VRE</t>
  </si>
  <si>
    <t>09.4.3.2</t>
  </si>
  <si>
    <t>Menuiserie repère OF2-VRE dimensions 1.00 x 1.90 m ht</t>
  </si>
  <si>
    <t>Suivant plan : 
- Menuiserie PVC repère OF2-VRE</t>
  </si>
  <si>
    <t>09.4.3.3</t>
  </si>
  <si>
    <t xml:space="preserve">Menuiserie repère OF3-VRE, dimensions 1.00 x 2.15 m ht </t>
  </si>
  <si>
    <t>Suivant plan : 
- Menuiserie PVC repère OF3-VRE</t>
  </si>
  <si>
    <t>09.4.3.4</t>
  </si>
  <si>
    <t xml:space="preserve">Menuiserie repère OF/OB1, dimensions 1.00 x 1.80 m ht </t>
  </si>
  <si>
    <t>Suivant plan : 
- Menuiserie PVC repère OF/OB1</t>
  </si>
  <si>
    <t>09.4.3.5</t>
  </si>
  <si>
    <t xml:space="preserve">Menuiserie repère OF/OB1-VRE, dimensions 1.00 x 1.80 m ht </t>
  </si>
  <si>
    <t>Suivant plan : 
- Menuiserie PVC repère OF/OB1-VRE</t>
  </si>
  <si>
    <t>09.4.3.6</t>
  </si>
  <si>
    <t>Menuiserie repère OF/OB2, dimensions 0.80 x 1.15 m ht</t>
  </si>
  <si>
    <t>Suivant plan : 
- Menuiserie PVC repère OF/OB2</t>
  </si>
  <si>
    <t>09.4.3.7</t>
  </si>
  <si>
    <t>Menuiserie repère OF/OB2-VRE, dimensions 0.80 x 1.15 m ht</t>
  </si>
  <si>
    <t>Suivant plan : 
- Menuiserie PVC repère OF/OB2-VRE</t>
  </si>
  <si>
    <t>09.4.3.8</t>
  </si>
  <si>
    <t xml:space="preserve">Menuiserie repère OF/OB3-VRE, dimensions 1.00 x 2.10 m ht </t>
  </si>
  <si>
    <t>Suivant plan : 
- Menuiserie PVC repère OF/OB3</t>
  </si>
  <si>
    <t>09.4.3.9</t>
  </si>
  <si>
    <t>Menuiserie repère OF/OB4-VRE, dimensions 1.00 x 2.10 m ht</t>
  </si>
  <si>
    <t>Suivant plan : 
- Menuiserie PVC repère OF/OB4-VRE</t>
  </si>
  <si>
    <t>09.4.3.10</t>
  </si>
  <si>
    <t>Menuiserie repère OF/OB5, dimensions 1.00 x 1.15 m ht</t>
  </si>
  <si>
    <t>Suivant plan : 
- Menuiserie PVC repère OF/OB5</t>
  </si>
  <si>
    <t>09.4.3.11</t>
  </si>
  <si>
    <t>Menuiserie repère OF/OB5-VRE, dimensions 1.00 x 1.15 m ht</t>
  </si>
  <si>
    <t>Suivant plan : 
- Menuiserie PVC repère OF/OB5-VRE</t>
  </si>
  <si>
    <t>09.4.3.12</t>
  </si>
  <si>
    <t>Menuiserie repère S1, dimensions 1.00 x 1.15 m ht</t>
  </si>
  <si>
    <t>Suivant plan : 
- Menuiserie PVC repère S1</t>
  </si>
  <si>
    <t>09.4.3.13</t>
  </si>
  <si>
    <t>Menuiserie repère PS01, dimensions 1.03 x 2.15 m ht</t>
  </si>
  <si>
    <t>Suivant plan : 
- Menuiserie PVC repère PS01</t>
  </si>
  <si>
    <t>09.4.4</t>
  </si>
  <si>
    <t>DIVERS</t>
  </si>
  <si>
    <t>09.4.4.1</t>
  </si>
  <si>
    <t>Pose des entrées d'air</t>
  </si>
  <si>
    <t>Au droit des menuiseries extérieures du présent lot</t>
  </si>
  <si>
    <t>09.4.4.2</t>
  </si>
  <si>
    <t>Bavettes en aluminium laqué</t>
  </si>
  <si>
    <t>ml</t>
  </si>
  <si>
    <t xml:space="preserve">Suivant plans : 
- Bavettes aluminium sur l'ensemble des menuiseries extérieures donnant sur un bardage bois </t>
  </si>
  <si>
    <t>09.4.4.3</t>
  </si>
  <si>
    <t>Moulures de finition</t>
  </si>
  <si>
    <t>ens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</si>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</sst>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;-###,###,###,##0;"/>
    <numFmt numFmtId="174" formatCode="###,###,###,##0.0# %;-###,###,###,##0.0# %;0 %"/>
    <numFmt numFmtId="175" formatCode="###,###,###,##0.0;-###,###,###,##0.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88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648D276-2826-D151-297A-718F069C73D2}" mc:Ignorable="x14ac xr xr2 xr3">
  <dimension ref="A1:P85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3" t="s">
        <v>15</v>
      </c>
      <c r="C12" s="64">
        <v>0</v>
      </c>
      <c r="D12" s="65" t="s">
        <v>16</v>
      </c>
      <c r="E12" s="66">
        <v>0</v>
      </c>
      <c r="F12" s="67">
        <f t="shared" si="0" ref="F12:F76">ROUND(C12*E12,2)</f>
        <v>0</v>
      </c>
      <c r="G12" s="68">
        <v>0.2</v>
      </c>
      <c r="H12" s="69">
        <f t="shared" si="1" ref="H12:H76">ROUND(C12*E12,2)*(G12)</f>
        <v>0</v>
      </c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70" t="s">
        <v>17</v>
      </c>
      <c r="B13" s="71" t="s">
        <v>18</v>
      </c>
      <c r="C13" s="57"/>
      <c r="D13" s="57"/>
      <c r="E13" s="57"/>
      <c r="F13" s="59">
        <v>0</v>
      </c>
      <c r="G13" s="48"/>
      <c r="H13" s="48"/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63" t="s">
        <v>19</v>
      </c>
      <c r="B14" s="63" t="s">
        <v>20</v>
      </c>
      <c r="C14" s="64">
        <v>0</v>
      </c>
      <c r="D14" s="65" t="s">
        <v>21</v>
      </c>
      <c r="E14" s="66">
        <v>0</v>
      </c>
      <c r="F14" s="67">
        <f t="shared" si="0"/>
        <v>0</v>
      </c>
      <c r="G14" s="68">
        <v>0.2</v>
      </c>
      <c r="H14" s="69">
        <f t="shared" si="1"/>
        <v>0</v>
      </c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15">
      <c r="A15" s="57"/>
      <c r="B15" s="72" t="s">
        <v>22</v>
      </c>
      <c r="C15" s="57"/>
      <c r="D15" s="57"/>
      <c r="E15" s="57"/>
      <c r="F15" s="73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20.25">
      <c r="A16" s="57"/>
      <c r="B16" s="74" t="s">
        <v>23</v>
      </c>
      <c r="C16" s="57"/>
      <c r="D16" s="57"/>
      <c r="E16" s="57"/>
      <c r="F16" s="73"/>
      <c r="G16" s="48"/>
      <c r="H16" s="48"/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63" t="s">
        <v>24</v>
      </c>
      <c r="B17" s="63" t="s">
        <v>25</v>
      </c>
      <c r="C17" s="64">
        <v>0</v>
      </c>
      <c r="D17" s="65" t="s">
        <v>21</v>
      </c>
      <c r="E17" s="66">
        <v>0</v>
      </c>
      <c r="F17" s="67">
        <f t="shared" si="0"/>
        <v>0</v>
      </c>
      <c r="G17" s="68">
        <v>0.2</v>
      </c>
      <c r="H17" s="69">
        <f t="shared" si="1"/>
        <v>0</v>
      </c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15">
      <c r="A18" s="57"/>
      <c r="B18" s="72" t="s">
        <v>22</v>
      </c>
      <c r="C18" s="57"/>
      <c r="D18" s="57"/>
      <c r="E18" s="57"/>
      <c r="F18" s="73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20.25">
      <c r="A19" s="57"/>
      <c r="B19" s="74" t="s">
        <v>26</v>
      </c>
      <c r="C19" s="57"/>
      <c r="D19" s="57"/>
      <c r="E19" s="57"/>
      <c r="F19" s="73"/>
      <c r="G19" s="48"/>
      <c r="H19" s="48"/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63" t="s">
        <v>27</v>
      </c>
      <c r="B20" s="63" t="s">
        <v>28</v>
      </c>
      <c r="C20" s="64">
        <v>0</v>
      </c>
      <c r="D20" s="65" t="s">
        <v>21</v>
      </c>
      <c r="E20" s="66">
        <v>0</v>
      </c>
      <c r="F20" s="67">
        <f t="shared" si="0"/>
        <v>0</v>
      </c>
      <c r="G20" s="68">
        <v>0.2</v>
      </c>
      <c r="H20" s="69">
        <f t="shared" si="1"/>
        <v>0</v>
      </c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15">
      <c r="A21" s="57"/>
      <c r="B21" s="72" t="s">
        <v>22</v>
      </c>
      <c r="C21" s="57"/>
      <c r="D21" s="57"/>
      <c r="E21" s="57"/>
      <c r="F21" s="73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20.25">
      <c r="A22" s="57"/>
      <c r="B22" s="74" t="s">
        <v>29</v>
      </c>
      <c r="C22" s="57"/>
      <c r="D22" s="57"/>
      <c r="E22" s="57"/>
      <c r="F22" s="73"/>
      <c r="G22" s="48"/>
      <c r="H22" s="48"/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63" t="s">
        <v>30</v>
      </c>
      <c r="B23" s="63" t="s">
        <v>31</v>
      </c>
      <c r="C23" s="64">
        <v>0</v>
      </c>
      <c r="D23" s="65" t="s">
        <v>21</v>
      </c>
      <c r="E23" s="66">
        <v>0</v>
      </c>
      <c r="F23" s="67">
        <f t="shared" si="0"/>
        <v>0</v>
      </c>
      <c r="G23" s="68">
        <v>0.2</v>
      </c>
      <c r="H23" s="69">
        <f t="shared" si="1"/>
        <v>0</v>
      </c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15">
      <c r="A24" s="57"/>
      <c r="B24" s="72" t="s">
        <v>22</v>
      </c>
      <c r="C24" s="57"/>
      <c r="D24" s="57"/>
      <c r="E24" s="57"/>
      <c r="F24" s="73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20.25">
      <c r="A25" s="57"/>
      <c r="B25" s="74" t="s">
        <v>32</v>
      </c>
      <c r="C25" s="57"/>
      <c r="D25" s="57"/>
      <c r="E25" s="57"/>
      <c r="F25" s="73"/>
      <c r="G25" s="48"/>
      <c r="H25" s="48"/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63" t="s">
        <v>33</v>
      </c>
      <c r="B26" s="63" t="s">
        <v>34</v>
      </c>
      <c r="C26" s="64">
        <v>0</v>
      </c>
      <c r="D26" s="65" t="s">
        <v>21</v>
      </c>
      <c r="E26" s="66">
        <v>0</v>
      </c>
      <c r="F26" s="67">
        <f t="shared" si="0"/>
        <v>0</v>
      </c>
      <c r="G26" s="68">
        <v>0.2</v>
      </c>
      <c r="H26" s="69">
        <f t="shared" si="1"/>
        <v>0</v>
      </c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15">
      <c r="A27" s="57"/>
      <c r="B27" s="72" t="s">
        <v>22</v>
      </c>
      <c r="C27" s="57"/>
      <c r="D27" s="57"/>
      <c r="E27" s="57"/>
      <c r="F27" s="73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20.25">
      <c r="A28" s="57"/>
      <c r="B28" s="74" t="s">
        <v>35</v>
      </c>
      <c r="C28" s="57"/>
      <c r="D28" s="57"/>
      <c r="E28" s="57"/>
      <c r="F28" s="73"/>
      <c r="G28" s="48"/>
      <c r="H28" s="48"/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70" t="s">
        <v>36</v>
      </c>
      <c r="B29" s="71" t="s">
        <v>37</v>
      </c>
      <c r="C29" s="57"/>
      <c r="D29" s="57"/>
      <c r="E29" s="57"/>
      <c r="F29" s="59">
        <v>0</v>
      </c>
      <c r="G29" s="48"/>
      <c r="H29" s="48"/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15">
      <c r="A30" s="63" t="s">
        <v>38</v>
      </c>
      <c r="B30" s="63" t="s">
        <v>39</v>
      </c>
      <c r="C30" s="64">
        <v>0</v>
      </c>
      <c r="D30" s="65" t="s">
        <v>21</v>
      </c>
      <c r="E30" s="66">
        <v>0</v>
      </c>
      <c r="F30" s="67">
        <f t="shared" si="0"/>
        <v>0</v>
      </c>
      <c r="G30" s="68">
        <v>0.2</v>
      </c>
      <c r="H30" s="69">
        <f t="shared" si="1"/>
        <v>0</v>
      </c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57"/>
      <c r="B31" s="72" t="s">
        <v>22</v>
      </c>
      <c r="C31" s="57"/>
      <c r="D31" s="57"/>
      <c r="E31" s="57"/>
      <c r="F31" s="73"/>
      <c r="G31" s="48"/>
      <c r="H31" s="48"/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20.25">
      <c r="A32" s="57"/>
      <c r="B32" s="74" t="s">
        <v>40</v>
      </c>
      <c r="C32" s="57"/>
      <c r="D32" s="57"/>
      <c r="E32" s="57"/>
      <c r="F32" s="73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15">
      <c r="A33" s="63" t="s">
        <v>41</v>
      </c>
      <c r="B33" s="63" t="s">
        <v>42</v>
      </c>
      <c r="C33" s="64">
        <v>0</v>
      </c>
      <c r="D33" s="65" t="s">
        <v>21</v>
      </c>
      <c r="E33" s="66">
        <v>0</v>
      </c>
      <c r="F33" s="67">
        <f t="shared" si="0"/>
        <v>0</v>
      </c>
      <c r="G33" s="68">
        <v>0.2</v>
      </c>
      <c r="H33" s="69">
        <f t="shared" si="1"/>
        <v>0</v>
      </c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57"/>
      <c r="B34" s="72" t="s">
        <v>22</v>
      </c>
      <c r="C34" s="57"/>
      <c r="D34" s="57"/>
      <c r="E34" s="57"/>
      <c r="F34" s="73"/>
      <c r="G34" s="48"/>
      <c r="H34" s="48"/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20.25">
      <c r="A35" s="57"/>
      <c r="B35" s="74" t="s">
        <v>43</v>
      </c>
      <c r="C35" s="57"/>
      <c r="D35" s="57"/>
      <c r="E35" s="57"/>
      <c r="F35" s="73"/>
      <c r="G35" s="48"/>
      <c r="H35" s="48"/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63" t="s">
        <v>44</v>
      </c>
      <c r="B36" s="63" t="s">
        <v>45</v>
      </c>
      <c r="C36" s="64">
        <v>0</v>
      </c>
      <c r="D36" s="65" t="s">
        <v>21</v>
      </c>
      <c r="E36" s="66">
        <v>0</v>
      </c>
      <c r="F36" s="67">
        <f t="shared" si="0"/>
        <v>0</v>
      </c>
      <c r="G36" s="68">
        <v>0.2</v>
      </c>
      <c r="H36" s="69">
        <f t="shared" si="1"/>
        <v>0</v>
      </c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15">
      <c r="A37" s="57"/>
      <c r="B37" s="72" t="s">
        <v>22</v>
      </c>
      <c r="C37" s="57"/>
      <c r="D37" s="57"/>
      <c r="E37" s="57"/>
      <c r="F37" s="73"/>
      <c r="G37" s="48"/>
      <c r="H37" s="48"/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20.25">
      <c r="A38" s="57"/>
      <c r="B38" s="74" t="s">
        <v>46</v>
      </c>
      <c r="C38" s="57"/>
      <c r="D38" s="57"/>
      <c r="E38" s="57"/>
      <c r="F38" s="73"/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63" t="s">
        <v>47</v>
      </c>
      <c r="B39" s="63" t="s">
        <v>48</v>
      </c>
      <c r="C39" s="64">
        <v>0</v>
      </c>
      <c r="D39" s="65" t="s">
        <v>21</v>
      </c>
      <c r="E39" s="66">
        <v>0</v>
      </c>
      <c r="F39" s="67">
        <f t="shared" si="0"/>
        <v>0</v>
      </c>
      <c r="G39" s="68">
        <v>0.2</v>
      </c>
      <c r="H39" s="69">
        <f t="shared" si="1"/>
        <v>0</v>
      </c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57"/>
      <c r="B40" s="72" t="s">
        <v>22</v>
      </c>
      <c r="C40" s="57"/>
      <c r="D40" s="57"/>
      <c r="E40" s="57"/>
      <c r="F40" s="73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20.25">
      <c r="A41" s="57"/>
      <c r="B41" s="74" t="s">
        <v>49</v>
      </c>
      <c r="C41" s="57"/>
      <c r="D41" s="57"/>
      <c r="E41" s="57"/>
      <c r="F41" s="73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63" t="s">
        <v>50</v>
      </c>
      <c r="B42" s="63" t="s">
        <v>51</v>
      </c>
      <c r="C42" s="64">
        <v>0</v>
      </c>
      <c r="D42" s="65" t="s">
        <v>21</v>
      </c>
      <c r="E42" s="66">
        <v>0</v>
      </c>
      <c r="F42" s="67">
        <f t="shared" si="0"/>
        <v>0</v>
      </c>
      <c r="G42" s="68">
        <v>0.2</v>
      </c>
      <c r="H42" s="69">
        <f t="shared" si="1"/>
        <v>0</v>
      </c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57"/>
      <c r="B43" s="72" t="s">
        <v>22</v>
      </c>
      <c r="C43" s="57"/>
      <c r="D43" s="57"/>
      <c r="E43" s="57"/>
      <c r="F43" s="73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20.25">
      <c r="A44" s="57"/>
      <c r="B44" s="74" t="s">
        <v>52</v>
      </c>
      <c r="C44" s="57"/>
      <c r="D44" s="57"/>
      <c r="E44" s="57"/>
      <c r="F44" s="73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63" t="s">
        <v>53</v>
      </c>
      <c r="B45" s="63" t="s">
        <v>54</v>
      </c>
      <c r="C45" s="64">
        <v>0</v>
      </c>
      <c r="D45" s="65" t="s">
        <v>21</v>
      </c>
      <c r="E45" s="66">
        <v>0</v>
      </c>
      <c r="F45" s="67">
        <f t="shared" si="0"/>
        <v>0</v>
      </c>
      <c r="G45" s="68">
        <v>0.2</v>
      </c>
      <c r="H45" s="69">
        <f t="shared" si="1"/>
        <v>0</v>
      </c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57"/>
      <c r="B46" s="72" t="s">
        <v>22</v>
      </c>
      <c r="C46" s="57"/>
      <c r="D46" s="57"/>
      <c r="E46" s="57"/>
      <c r="F46" s="73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20.25">
      <c r="A47" s="57"/>
      <c r="B47" s="74" t="s">
        <v>55</v>
      </c>
      <c r="C47" s="57"/>
      <c r="D47" s="57"/>
      <c r="E47" s="57"/>
      <c r="F47" s="73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63" t="s">
        <v>56</v>
      </c>
      <c r="B48" s="63" t="s">
        <v>57</v>
      </c>
      <c r="C48" s="64">
        <v>0</v>
      </c>
      <c r="D48" s="65" t="s">
        <v>21</v>
      </c>
      <c r="E48" s="66">
        <v>0</v>
      </c>
      <c r="F48" s="67">
        <f t="shared" si="0"/>
        <v>0</v>
      </c>
      <c r="G48" s="68">
        <v>0.2</v>
      </c>
      <c r="H48" s="69">
        <f t="shared" si="1"/>
        <v>0</v>
      </c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57"/>
      <c r="B49" s="72" t="s">
        <v>22</v>
      </c>
      <c r="C49" s="57"/>
      <c r="D49" s="57"/>
      <c r="E49" s="57"/>
      <c r="F49" s="73"/>
      <c r="G49" s="48"/>
      <c r="H49" s="48"/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20.25">
      <c r="A50" s="57"/>
      <c r="B50" s="74" t="s">
        <v>58</v>
      </c>
      <c r="C50" s="57"/>
      <c r="D50" s="57"/>
      <c r="E50" s="57"/>
      <c r="F50" s="73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15">
      <c r="A51" s="63" t="s">
        <v>59</v>
      </c>
      <c r="B51" s="63" t="s">
        <v>60</v>
      </c>
      <c r="C51" s="64">
        <v>0</v>
      </c>
      <c r="D51" s="65" t="s">
        <v>21</v>
      </c>
      <c r="E51" s="66">
        <v>0</v>
      </c>
      <c r="F51" s="67">
        <f t="shared" si="0"/>
        <v>0</v>
      </c>
      <c r="G51" s="68">
        <v>0.2</v>
      </c>
      <c r="H51" s="69">
        <f t="shared" si="1"/>
        <v>0</v>
      </c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57"/>
      <c r="B52" s="72" t="s">
        <v>22</v>
      </c>
      <c r="C52" s="57"/>
      <c r="D52" s="57"/>
      <c r="E52" s="57"/>
      <c r="F52" s="73"/>
      <c r="G52" s="48"/>
      <c r="H52" s="48"/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20.25">
      <c r="A53" s="57"/>
      <c r="B53" s="74" t="s">
        <v>61</v>
      </c>
      <c r="C53" s="57"/>
      <c r="D53" s="57"/>
      <c r="E53" s="57"/>
      <c r="F53" s="73"/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15">
      <c r="A54" s="63" t="s">
        <v>62</v>
      </c>
      <c r="B54" s="63" t="s">
        <v>63</v>
      </c>
      <c r="C54" s="64">
        <v>0</v>
      </c>
      <c r="D54" s="65" t="s">
        <v>21</v>
      </c>
      <c r="E54" s="66">
        <v>0</v>
      </c>
      <c r="F54" s="67">
        <f t="shared" si="0"/>
        <v>0</v>
      </c>
      <c r="G54" s="68">
        <v>0.2</v>
      </c>
      <c r="H54" s="69">
        <f t="shared" si="1"/>
        <v>0</v>
      </c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57"/>
      <c r="B55" s="72" t="s">
        <v>22</v>
      </c>
      <c r="C55" s="57"/>
      <c r="D55" s="57"/>
      <c r="E55" s="57"/>
      <c r="F55" s="73"/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20.25">
      <c r="A56" s="57"/>
      <c r="B56" s="74" t="s">
        <v>64</v>
      </c>
      <c r="C56" s="57"/>
      <c r="D56" s="57"/>
      <c r="E56" s="57"/>
      <c r="F56" s="73"/>
      <c r="G56" s="48"/>
      <c r="H56" s="48"/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63" t="s">
        <v>65</v>
      </c>
      <c r="B57" s="63" t="s">
        <v>66</v>
      </c>
      <c r="C57" s="64">
        <v>0</v>
      </c>
      <c r="D57" s="65" t="s">
        <v>21</v>
      </c>
      <c r="E57" s="66">
        <v>0</v>
      </c>
      <c r="F57" s="67">
        <f t="shared" si="0"/>
        <v>0</v>
      </c>
      <c r="G57" s="68">
        <v>0.2</v>
      </c>
      <c r="H57" s="69">
        <f t="shared" si="1"/>
        <v>0</v>
      </c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15">
      <c r="A58" s="57"/>
      <c r="B58" s="72" t="s">
        <v>22</v>
      </c>
      <c r="C58" s="57"/>
      <c r="D58" s="57"/>
      <c r="E58" s="57"/>
      <c r="F58" s="73"/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20.25">
      <c r="A59" s="57"/>
      <c r="B59" s="74" t="s">
        <v>67</v>
      </c>
      <c r="C59" s="57"/>
      <c r="D59" s="57"/>
      <c r="E59" s="57"/>
      <c r="F59" s="73"/>
      <c r="G59" s="48"/>
      <c r="H59" s="48"/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63" t="s">
        <v>68</v>
      </c>
      <c r="B60" s="63" t="s">
        <v>69</v>
      </c>
      <c r="C60" s="64">
        <v>0</v>
      </c>
      <c r="D60" s="65" t="s">
        <v>21</v>
      </c>
      <c r="E60" s="66">
        <v>0</v>
      </c>
      <c r="F60" s="67">
        <f t="shared" si="0"/>
        <v>0</v>
      </c>
      <c r="G60" s="68">
        <v>0.2</v>
      </c>
      <c r="H60" s="69">
        <f t="shared" si="1"/>
        <v>0</v>
      </c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15">
      <c r="A61" s="57"/>
      <c r="B61" s="72" t="s">
        <v>22</v>
      </c>
      <c r="C61" s="57"/>
      <c r="D61" s="57"/>
      <c r="E61" s="57"/>
      <c r="F61" s="73"/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20.25">
      <c r="A62" s="57"/>
      <c r="B62" s="74" t="s">
        <v>70</v>
      </c>
      <c r="C62" s="57"/>
      <c r="D62" s="57"/>
      <c r="E62" s="57"/>
      <c r="F62" s="73"/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63" t="s">
        <v>71</v>
      </c>
      <c r="B63" s="63" t="s">
        <v>72</v>
      </c>
      <c r="C63" s="64">
        <v>0</v>
      </c>
      <c r="D63" s="65" t="s">
        <v>21</v>
      </c>
      <c r="E63" s="66">
        <v>0</v>
      </c>
      <c r="F63" s="67">
        <f t="shared" si="0"/>
        <v>0</v>
      </c>
      <c r="G63" s="68">
        <v>0.2</v>
      </c>
      <c r="H63" s="69">
        <f t="shared" si="1"/>
        <v>0</v>
      </c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57"/>
      <c r="B64" s="72" t="s">
        <v>22</v>
      </c>
      <c r="C64" s="57"/>
      <c r="D64" s="57"/>
      <c r="E64" s="57"/>
      <c r="F64" s="73"/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20.25">
      <c r="A65" s="57"/>
      <c r="B65" s="74" t="s">
        <v>73</v>
      </c>
      <c r="C65" s="57"/>
      <c r="D65" s="57"/>
      <c r="E65" s="57"/>
      <c r="F65" s="73"/>
      <c r="G65" s="48"/>
      <c r="H65" s="48"/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63" t="s">
        <v>74</v>
      </c>
      <c r="B66" s="63" t="s">
        <v>75</v>
      </c>
      <c r="C66" s="64">
        <v>0</v>
      </c>
      <c r="D66" s="65" t="s">
        <v>21</v>
      </c>
      <c r="E66" s="66">
        <v>0</v>
      </c>
      <c r="F66" s="67">
        <f t="shared" si="0"/>
        <v>0</v>
      </c>
      <c r="G66" s="68">
        <v>0.2</v>
      </c>
      <c r="H66" s="69">
        <f t="shared" si="1"/>
        <v>0</v>
      </c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15">
      <c r="A67" s="57"/>
      <c r="B67" s="72" t="s">
        <v>22</v>
      </c>
      <c r="C67" s="57"/>
      <c r="D67" s="57"/>
      <c r="E67" s="57"/>
      <c r="F67" s="73"/>
      <c r="G67" s="48"/>
      <c r="H67" s="48"/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20.25">
      <c r="A68" s="57"/>
      <c r="B68" s="74" t="s">
        <v>76</v>
      </c>
      <c r="C68" s="57"/>
      <c r="D68" s="57"/>
      <c r="E68" s="57"/>
      <c r="F68" s="73"/>
      <c r="G68" s="48"/>
      <c r="H68" s="48"/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15">
      <c r="A69" s="70" t="s">
        <v>77</v>
      </c>
      <c r="B69" s="71" t="s">
        <v>78</v>
      </c>
      <c r="C69" s="57"/>
      <c r="D69" s="57"/>
      <c r="E69" s="57"/>
      <c r="F69" s="59">
        <v>0</v>
      </c>
      <c r="G69" s="48"/>
      <c r="H69" s="48"/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63" t="s">
        <v>79</v>
      </c>
      <c r="B70" s="63" t="s">
        <v>80</v>
      </c>
      <c r="C70" s="64">
        <v>0</v>
      </c>
      <c r="D70" s="65" t="s">
        <v>21</v>
      </c>
      <c r="E70" s="66">
        <v>0</v>
      </c>
      <c r="F70" s="67">
        <f t="shared" si="0"/>
        <v>0</v>
      </c>
      <c r="G70" s="68">
        <v>0.2</v>
      </c>
      <c r="H70" s="69">
        <f t="shared" si="1"/>
        <v>0</v>
      </c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15">
      <c r="A71" s="57"/>
      <c r="B71" s="72" t="s">
        <v>22</v>
      </c>
      <c r="C71" s="57"/>
      <c r="D71" s="57"/>
      <c r="E71" s="57"/>
      <c r="F71" s="73"/>
      <c r="G71" s="48"/>
      <c r="H71" s="48"/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15">
      <c r="A72" s="57"/>
      <c r="B72" s="74" t="s">
        <v>81</v>
      </c>
      <c r="C72" s="57"/>
      <c r="D72" s="57"/>
      <c r="E72" s="57"/>
      <c r="F72" s="73"/>
      <c r="G72" s="48"/>
      <c r="H72" s="48"/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63" t="s">
        <v>82</v>
      </c>
      <c r="B73" s="63" t="s">
        <v>83</v>
      </c>
      <c r="C73" s="75">
        <v>0</v>
      </c>
      <c r="D73" s="65" t="s">
        <v>84</v>
      </c>
      <c r="E73" s="66">
        <v>0</v>
      </c>
      <c r="F73" s="67">
        <f t="shared" si="0"/>
        <v>0</v>
      </c>
      <c r="G73" s="68">
        <v>0.2</v>
      </c>
      <c r="H73" s="69">
        <f t="shared" si="1"/>
        <v>0</v>
      </c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15">
      <c r="A74" s="57"/>
      <c r="B74" s="72" t="s">
        <v>22</v>
      </c>
      <c r="C74" s="57"/>
      <c r="D74" s="57"/>
      <c r="E74" s="57"/>
      <c r="F74" s="73"/>
      <c r="G74" s="48"/>
      <c r="H74" s="48"/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29.25">
      <c r="A75" s="57"/>
      <c r="B75" s="74" t="s">
        <v>85</v>
      </c>
      <c r="C75" s="57"/>
      <c r="D75" s="57"/>
      <c r="E75" s="57"/>
      <c r="F75" s="73"/>
      <c r="G75" s="48"/>
      <c r="H75" s="48"/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63" t="s">
        <v>86</v>
      </c>
      <c r="B76" s="63" t="s">
        <v>87</v>
      </c>
      <c r="C76" s="64">
        <v>0</v>
      </c>
      <c r="D76" s="65" t="s">
        <v>88</v>
      </c>
      <c r="E76" s="66">
        <v>0</v>
      </c>
      <c r="F76" s="67">
        <f t="shared" si="0"/>
        <v>0</v>
      </c>
      <c r="G76" s="68">
        <v>0.2</v>
      </c>
      <c r="H76" s="69">
        <f t="shared" si="1"/>
        <v>0</v>
      </c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57"/>
      <c r="B77" s="72" t="s">
        <v>22</v>
      </c>
      <c r="C77" s="57"/>
      <c r="D77" s="57"/>
      <c r="E77" s="57"/>
      <c r="F77" s="73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15">
      <c r="A78" s="76"/>
      <c r="B78" s="77" t="s">
        <v>81</v>
      </c>
      <c r="C78" s="76"/>
      <c r="D78" s="76"/>
      <c r="E78" s="76"/>
      <c r="F78" s="78"/>
      <c r="G78" s="48"/>
      <c r="H78" s="48"/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18.75">
      <c r="A80" s="48"/>
      <c r="B80" s="79" t="s">
        <v>89</v>
      </c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15">
      <c r="A81" s="80"/>
      <c r="B81" s="81" t="s">
        <v>90</v>
      </c>
      <c r="C81" s="82"/>
      <c r="D81" s="82"/>
      <c r="E81" s="82"/>
      <c r="F81" s="83">
        <f>F10</f>
        <v>0</v>
      </c>
      <c r="G81" s="48"/>
      <c r="H81" s="48"/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76"/>
      <c r="B82" s="84" t="s">
        <v>91</v>
      </c>
      <c r="C82" s="85"/>
      <c r="D82" s="85"/>
      <c r="E82" s="85"/>
      <c r="F82" s="86">
        <f>ROUND(H10+I10+J10+K10+L10,2)</f>
        <v>0</v>
      </c>
      <c r="G82" s="48"/>
      <c r="H82" s="48"/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76"/>
      <c r="B83" s="84" t="s">
        <v>92</v>
      </c>
      <c r="C83" s="85"/>
      <c r="D83" s="85"/>
      <c r="E83" s="85"/>
      <c r="F83" s="87">
        <f>F81+F82</f>
        <v>0</v>
      </c>
      <c r="G83" s="48"/>
      <c r="H83" s="48"/>
      <c r="I83" s="48"/>
      <c r="J83" s="48"/>
      <c r="K83" s="48"/>
      <c r="L83" s="48"/>
      <c r="M83" s="48" t="s">
        <v>0</v>
      </c>
      <c r="N83" s="48"/>
      <c r="O83" s="48"/>
      <c r="P83" s="48"/>
    </row>
    <row customHeight="1" ht="1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 t="s">
        <v>0</v>
      </c>
      <c r="N84" s="48"/>
      <c r="O84" s="48"/>
      <c r="P84" s="48"/>
    </row>
    <row customHeight="1" ht="15">
      <c r="A85" s="48" t="s">
        <v>0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 t="s">
        <v>0</v>
      </c>
      <c r="N85" s="48"/>
      <c r="O85" s="48"/>
      <c r="P85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